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6F37C9F-530C-41CA-B9BC-57741AD827B4}" xr6:coauthVersionLast="47" xr6:coauthVersionMax="47" xr10:uidLastSave="{00000000-0000-0000-0000-000000000000}"/>
  <bookViews>
    <workbookView xWindow="40515" yWindow="3735" windowWidth="29430" windowHeight="14295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148" l="1"/>
  <c r="D42" i="148" l="1"/>
  <c r="D35" i="148"/>
  <c r="Q33" i="148"/>
  <c r="Q29" i="148"/>
  <c r="I29" i="148"/>
  <c r="Y28" i="148"/>
  <c r="I28" i="148"/>
  <c r="Y27" i="148"/>
  <c r="I27" i="148"/>
  <c r="D28" i="148"/>
  <c r="I26" i="148"/>
  <c r="Q25" i="148"/>
  <c r="Q23" i="148"/>
  <c r="I23" i="148"/>
  <c r="Q22" i="148"/>
  <c r="I22" i="148"/>
  <c r="Y21" i="148"/>
  <c r="Y20" i="148"/>
  <c r="Q20" i="148"/>
  <c r="Q19" i="148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40" i="148" l="1"/>
  <c r="N29" i="148"/>
  <c r="N21" i="148"/>
  <c r="N14" i="148"/>
  <c r="N34" i="148"/>
  <c r="N33" i="148"/>
  <c r="N28" i="148"/>
  <c r="Q28" i="148" s="1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<sst xmlns="http://schemas.openxmlformats.org/spreadsheetml/2006/main" count="2067" uniqueCount="400">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</sst>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X36" sqref="X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7100</v>
      </c>
      <c r="J20" s="63">
        <v>-300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-5140</v>
      </c>
      <c r="J21" s="63">
        <v>-300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10961.310000000009</v>
      </c>
      <c r="P21" s="7">
        <f t="shared" si="6"/>
        <v>164419.65000000014</v>
      </c>
      <c r="Q21" s="164">
        <f>Q20+N21</f>
        <v>157385.51</v>
      </c>
      <c r="R21" s="29">
        <f t="shared" si="1"/>
        <v>106.55776847143284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f>-3000+5400</f>
        <v>2400</v>
      </c>
      <c r="J22" s="63">
        <v>-300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9722.1350000000093</v>
      </c>
      <c r="P22" s="7">
        <f t="shared" si="6"/>
        <v>155554.16000000015</v>
      </c>
      <c r="Q22" s="164">
        <f>Q21+N22+1</f>
        <v>158284.51</v>
      </c>
      <c r="R22" s="29">
        <f t="shared" si="1"/>
        <v>105.81641340113667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f>-3000+4800</f>
        <v>1800</v>
      </c>
      <c r="J23" s="63">
        <v>-300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8673.8041176470688</v>
      </c>
      <c r="P23" s="7">
        <f t="shared" si="6"/>
        <v>147454.67000000016</v>
      </c>
      <c r="Q23" s="164">
        <f>Q22+N23</f>
        <v>159050.51</v>
      </c>
      <c r="R23" s="29">
        <f t="shared" si="1"/>
        <v>105.18923369287884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7741.9544444444537</v>
      </c>
      <c r="P24" s="7">
        <f t="shared" si="6"/>
        <v>139355.18000000017</v>
      </c>
      <c r="Q24" s="164">
        <f t="shared" ref="Q24" si="14">Q23+N24</f>
        <v>159050.51</v>
      </c>
      <c r="R24" s="29">
        <f t="shared" si="1"/>
        <v>104.6317406188719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6908.1942105263252</v>
      </c>
      <c r="P25" s="7">
        <f t="shared" si="6"/>
        <v>131255.69000000018</v>
      </c>
      <c r="Q25" s="164">
        <f>Q24+N25</f>
        <v>159050.51</v>
      </c>
      <c r="R25" s="29">
        <f t="shared" si="1"/>
        <v>104.13293102633936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f>-3000-5000</f>
        <v>-8000</v>
      </c>
      <c r="J26" s="63">
        <v>-300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5926.4100000000089</v>
      </c>
      <c r="P26" s="7">
        <f t="shared" si="6"/>
        <v>118528.20000000019</v>
      </c>
      <c r="Q26" s="164">
        <f>Q25+N26-1</f>
        <v>154422.51</v>
      </c>
      <c r="R26" s="29">
        <f t="shared" si="1"/>
        <v>103.54556386479206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f>-2000+11500</f>
        <v>9500</v>
      </c>
      <c r="J27" s="63">
        <v>-300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5108.5100000000093</v>
      </c>
      <c r="P27" s="7">
        <f t="shared" si="6"/>
        <v>107278.7100000002</v>
      </c>
      <c r="Q27" s="164">
        <f>Q26+N27+1</f>
        <v>155900.51</v>
      </c>
      <c r="R27" s="29">
        <f t="shared" si="1"/>
        <v>103.05684116063412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f>-2000-2400</f>
        <v>-4400</v>
      </c>
      <c r="J28" s="63">
        <v>-300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4263.4190909091003</v>
      </c>
      <c r="P28" s="7">
        <f t="shared" si="6"/>
        <v>93795.220000000205</v>
      </c>
      <c r="Q28" s="164">
        <f>Q27+N28-1</f>
        <v>153666.51</v>
      </c>
      <c r="R28" s="29">
        <f t="shared" si="1"/>
        <v>102.55125282136343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f>-2000-11700</f>
        <v>-13700</v>
      </c>
      <c r="J29" s="63">
        <v>-300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3693.3795652174008</v>
      </c>
      <c r="P29" s="7">
        <f t="shared" si="6"/>
        <v>84947.730000000214</v>
      </c>
      <c r="Q29" s="164">
        <f>Q28+N29+3</f>
        <v>158302.51</v>
      </c>
      <c r="R29" s="29">
        <f t="shared" si="1"/>
        <v>102.20961984158976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-1650</v>
      </c>
      <c r="J30" s="25">
        <v>-300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3165.6350000000093</v>
      </c>
      <c r="P30" s="7">
        <f t="shared" si="6"/>
        <v>75975.240000000224</v>
      </c>
      <c r="Q30" s="164">
        <f>Q29+N30</f>
        <v>158177.51</v>
      </c>
      <c r="R30" s="29">
        <f t="shared" si="1"/>
        <v>101.89388872270409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2680.1100000000092</v>
      </c>
      <c r="P31" s="7">
        <f t="shared" si="6"/>
        <v>67002.750000000233</v>
      </c>
      <c r="Q31" s="164">
        <f t="shared" ref="Q31:Q39" si="18">Q30+N31</f>
        <v>158177.51</v>
      </c>
      <c r="R31" s="29">
        <f t="shared" si="1"/>
        <v>101.60341609332929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2231.9330769230864</v>
      </c>
      <c r="P32" s="7">
        <f t="shared" si="6"/>
        <v>58030.260000000242</v>
      </c>
      <c r="Q32" s="164">
        <f t="shared" si="18"/>
        <v>158177.51</v>
      </c>
      <c r="R32" s="29">
        <f t="shared" si="1"/>
        <v>101.33528751236791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1868.4729629629724</v>
      </c>
      <c r="P33" s="7">
        <f t="shared" si="6"/>
        <v>50448.770000000251</v>
      </c>
      <c r="Q33" s="164">
        <f>Q32+N33-1</f>
        <v>159568.51</v>
      </c>
      <c r="R33" s="29">
        <f t="shared" si="1"/>
        <v>101.11784203587366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-2902348.75</v>
      </c>
      <c r="Y33" s="156">
        <f>Y32-K33-L33</f>
        <v>-2905041</v>
      </c>
      <c r="Z33" s="217">
        <f>AVERAGE(Y33:Y41)</f>
        <v>-2900725.5555555555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-3700</v>
      </c>
      <c r="J34" s="25">
        <v>-300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1456.4742857142951</v>
      </c>
      <c r="P34" s="7">
        <f t="shared" si="6"/>
        <v>40781.280000000261</v>
      </c>
      <c r="Q34" s="164">
        <f>Q33+N34+1</f>
        <v>157482.51</v>
      </c>
      <c r="R34" s="29">
        <f t="shared" si="1"/>
        <v>100.87135763428905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2200</v>
      </c>
      <c r="J35" s="25">
        <v>-300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1162.4065517241472</v>
      </c>
      <c r="P35" s="7">
        <f t="shared" si="6"/>
        <v>33709.79000000027</v>
      </c>
      <c r="Q35" s="164">
        <f>Q34+N35+1</f>
        <v>160078.51</v>
      </c>
      <c r="R35" s="29">
        <f t="shared" si="1"/>
        <v>100.69542719217711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-4000</v>
      </c>
      <c r="J36" s="25">
        <v>-300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752.41000000000929</v>
      </c>
      <c r="P36" s="7">
        <f t="shared" si="6"/>
        <v>22572.300000000279</v>
      </c>
      <c r="Q36" s="164">
        <f>Q35+N36+1</f>
        <v>156012.51</v>
      </c>
      <c r="R36" s="29">
        <f t="shared" si="1"/>
        <v>100.45073885731371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2767958</v>
      </c>
      <c r="H37" s="132">
        <v>2800</v>
      </c>
      <c r="I37" s="25">
        <v>-2000</v>
      </c>
      <c r="J37" s="25">
        <v>-300</v>
      </c>
      <c r="K37" s="170">
        <f t="shared" si="8"/>
        <v>500</v>
      </c>
      <c r="L37" s="171"/>
      <c r="M37" s="153"/>
      <c r="N37" s="149">
        <f t="shared" si="11"/>
        <v>2768458</v>
      </c>
      <c r="O37" s="67">
        <f t="shared" si="3"/>
        <v>89673.961612903222</v>
      </c>
      <c r="P37" s="7">
        <f t="shared" si="6"/>
        <v>2779892.81</v>
      </c>
      <c r="Q37" s="164">
        <f>Q36+N37</f>
        <v>2924470.51</v>
      </c>
      <c r="R37" s="29">
        <f t="shared" si="1"/>
        <v>153.64939372593665</v>
      </c>
      <c r="S37" s="5">
        <f>SUM($Q$7:$Q37)/T37+1</f>
        <v>256824.96161290311</v>
      </c>
      <c r="T37" s="18">
        <v>31</v>
      </c>
      <c r="U37" s="27"/>
      <c r="V37" s="137"/>
      <c r="W37" s="105"/>
      <c r="X37" s="167"/>
      <c r="Y37" s="156">
        <f t="shared" si="15"/>
        <v>-2900027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173037.91625000001</v>
      </c>
      <c r="P38" s="7">
        <f t="shared" si="6"/>
        <v>5537213.3200000003</v>
      </c>
      <c r="Q38" s="164">
        <f t="shared" si="18"/>
        <v>2924470.51</v>
      </c>
      <c r="R38" s="29">
        <f t="shared" si="1"/>
        <v>203.52253440023924</v>
      </c>
      <c r="S38" s="5">
        <f>SUM($Q$7:$Q38)/T38</f>
        <v>340187.91624999989</v>
      </c>
      <c r="T38" s="18">
        <v>32</v>
      </c>
      <c r="U38" s="27"/>
      <c r="V38" s="137"/>
      <c r="W38" s="105"/>
      <c r="X38" s="167"/>
      <c r="Y38" s="156">
        <f t="shared" si="15"/>
        <v>-2900027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251349.51</v>
      </c>
      <c r="P39" s="7">
        <f t="shared" si="6"/>
        <v>8294533.8300000001</v>
      </c>
      <c r="Q39" s="164">
        <f t="shared" si="18"/>
        <v>2924470.51</v>
      </c>
      <c r="R39" s="29">
        <f t="shared" si="1"/>
        <v>250.3736224947651</v>
      </c>
      <c r="S39" s="5">
        <f>SUM($Q$7:$Q39)/T39</f>
        <v>418499.50999999989</v>
      </c>
      <c r="T39" s="18">
        <v>33</v>
      </c>
      <c r="U39" s="27"/>
      <c r="V39" s="137"/>
      <c r="W39" s="105"/>
      <c r="X39" s="167"/>
      <c r="Y39" s="156">
        <f t="shared" si="15"/>
        <v>-2900027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200</v>
      </c>
      <c r="I40" s="25">
        <v>-1000</v>
      </c>
      <c r="J40" s="25">
        <v>-200</v>
      </c>
      <c r="K40" s="170">
        <f t="shared" si="8"/>
        <v>-1000</v>
      </c>
      <c r="L40" s="171"/>
      <c r="M40" s="153"/>
      <c r="N40" s="149">
        <f t="shared" si="11"/>
        <v>-1000</v>
      </c>
      <c r="O40" s="67">
        <f t="shared" si="3"/>
        <v>325025.12764705881</v>
      </c>
      <c r="P40" s="7">
        <f t="shared" si="6"/>
        <v>11050854.34</v>
      </c>
      <c r="Q40" s="164">
        <f>Q39+N40</f>
        <v>2923470.51</v>
      </c>
      <c r="R40" s="29">
        <f t="shared" si="1"/>
        <v>294.45116820045388</v>
      </c>
      <c r="S40" s="5">
        <f>SUM($Q$7:$Q40)/T40</f>
        <v>492175.12764705869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-2899027</v>
      </c>
      <c r="Z40" s="217">
        <f>AVERAGE(Y40:Y48)</f>
        <v>-2898138.111111111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200</v>
      </c>
      <c r="I41" s="25">
        <v>-1000</v>
      </c>
      <c r="J41" s="25">
        <v>-200</v>
      </c>
      <c r="K41" s="170">
        <f t="shared" si="8"/>
        <v>-1000</v>
      </c>
      <c r="L41" s="171"/>
      <c r="M41" s="153"/>
      <c r="N41" s="149">
        <f t="shared" si="11"/>
        <v>-1000</v>
      </c>
      <c r="O41" s="67">
        <f t="shared" si="3"/>
        <v>394462.08142857143</v>
      </c>
      <c r="P41" s="7">
        <f t="shared" si="6"/>
        <v>13806172.85</v>
      </c>
      <c r="Q41" s="164">
        <f>Q40+N41-2</f>
        <v>2922468.51</v>
      </c>
      <c r="R41" s="29">
        <f t="shared" si="1"/>
        <v>335.99286953548983</v>
      </c>
      <c r="S41" s="5">
        <f>SUM($Q$7:$Q41)/T41</f>
        <v>561612.08142857125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-2898027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</f>
        <v>-12813</v>
      </c>
      <c r="E42" s="87"/>
      <c r="F42" s="23"/>
      <c r="G42" s="26">
        <f t="shared" ref="G42:G44" si="20">D42+E42+F42-E41-F41</f>
        <v>-12813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-12813</v>
      </c>
      <c r="O42" s="67">
        <f t="shared" si="3"/>
        <v>459685.45444444445</v>
      </c>
      <c r="P42" s="7">
        <f t="shared" si="6"/>
        <v>16548676.359999999</v>
      </c>
      <c r="Q42" s="164">
        <f t="shared" ref="Q42:Q47" si="21">Q41+N42-2</f>
        <v>2909653.51</v>
      </c>
      <c r="R42" s="29">
        <f t="shared" si="1"/>
        <v>375.01373284142642</v>
      </c>
      <c r="S42" s="5">
        <f>SUM($Q$7:$Q42)/T42</f>
        <v>626835.45444444427</v>
      </c>
      <c r="T42" s="18">
        <v>36</v>
      </c>
      <c r="U42" s="138"/>
      <c r="V42" s="131"/>
      <c r="W42" s="105"/>
      <c r="X42" s="167"/>
      <c r="Y42" s="156">
        <f t="shared" si="15"/>
        <v>-2898027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521383.18567567563</v>
      </c>
      <c r="P43" s="7">
        <f t="shared" si="6"/>
        <v>19291177.869999997</v>
      </c>
      <c r="Q43" s="164">
        <f t="shared" si="21"/>
        <v>2909651.51</v>
      </c>
      <c r="R43" s="29">
        <f t="shared" si="1"/>
        <v>411.92532795433766</v>
      </c>
      <c r="S43" s="5">
        <f>SUM($Q$7:$Q43)/T43</f>
        <v>688533.1856756754</v>
      </c>
      <c r="T43" s="18">
        <v>37</v>
      </c>
      <c r="U43" s="138"/>
      <c r="V43" s="131"/>
      <c r="W43" s="105"/>
      <c r="X43" s="167"/>
      <c r="Y43" s="156">
        <f t="shared" si="15"/>
        <v>-2898027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579833.61526315776</v>
      </c>
      <c r="P44" s="7">
        <f t="shared" si="6"/>
        <v>22033677.379999995</v>
      </c>
      <c r="Q44" s="164">
        <f t="shared" si="21"/>
        <v>2909649.51</v>
      </c>
      <c r="R44" s="29">
        <f t="shared" si="1"/>
        <v>446.89417604735723</v>
      </c>
      <c r="S44" s="5">
        <f>SUM($Q$7:$Q44)/T44</f>
        <v>746983.61526315752</v>
      </c>
      <c r="T44" s="18">
        <v>38</v>
      </c>
      <c r="U44" s="138"/>
      <c r="V44" s="131"/>
      <c r="W44" s="105"/>
      <c r="X44" s="167"/>
      <c r="Y44" s="156">
        <f t="shared" si="15"/>
        <v>-2898027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635286.53564102552</v>
      </c>
      <c r="P45" s="7">
        <f t="shared" si="6"/>
        <v>24776174.889999993</v>
      </c>
      <c r="Q45" s="164">
        <f t="shared" si="21"/>
        <v>2909647.51</v>
      </c>
      <c r="R45" s="29">
        <f t="shared" si="1"/>
        <v>480.06971919893823</v>
      </c>
      <c r="S45" s="5">
        <f>SUM($Q$7:$Q45)/T45</f>
        <v>802436.53564102529</v>
      </c>
      <c r="T45" s="18">
        <v>39</v>
      </c>
      <c r="U45" s="138"/>
      <c r="V45" s="131"/>
      <c r="W45" s="105"/>
      <c r="X45" s="167"/>
      <c r="Y45" s="156">
        <f t="shared" si="15"/>
        <v>-2898027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687966.75999999978</v>
      </c>
      <c r="P46" s="7">
        <f t="shared" si="6"/>
        <v>27518670.399999991</v>
      </c>
      <c r="Q46" s="164">
        <f t="shared" si="21"/>
        <v>2909645.51</v>
      </c>
      <c r="R46" s="29">
        <f t="shared" si="1"/>
        <v>511.58645527968866</v>
      </c>
      <c r="S46" s="5">
        <f>SUM($Q$7:$Q46)/T46</f>
        <v>855116.75999999954</v>
      </c>
      <c r="T46" s="18">
        <v>40</v>
      </c>
      <c r="U46" s="138"/>
      <c r="V46" s="131"/>
      <c r="W46" s="105"/>
      <c r="X46" s="167"/>
      <c r="Y46" s="156">
        <f t="shared" si="15"/>
        <v>-2898027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738077.16853658506</v>
      </c>
      <c r="P47" s="7">
        <f t="shared" si="6"/>
        <v>30261163.909999989</v>
      </c>
      <c r="Q47" s="164">
        <f t="shared" si="21"/>
        <v>2909643.51</v>
      </c>
      <c r="R47" s="29">
        <f t="shared" si="1"/>
        <v>541.56576041674236</v>
      </c>
      <c r="S47" s="5">
        <f>SUM($Q$7:$Q47)/T47</f>
        <v>905227.16853658494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-2898027</v>
      </c>
      <c r="Z47" s="217">
        <f>AVERAGE(Y47:Y55)</f>
        <v>-2898027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785801.31952380924</v>
      </c>
      <c r="P48" s="7">
        <f t="shared" si="6"/>
        <v>33003655.419999987</v>
      </c>
      <c r="Q48" s="164">
        <f>Q47+N48-2</f>
        <v>2909641.51</v>
      </c>
      <c r="R48" s="29">
        <f t="shared" si="1"/>
        <v>570.11745110607774</v>
      </c>
      <c r="S48" s="5">
        <f>SUM($Q$7:$Q48)/T48</f>
        <v>952951.31952380901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-2898027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831305.69604651129</v>
      </c>
      <c r="P49" s="7">
        <f t="shared" si="6"/>
        <v>35746144.929999985</v>
      </c>
      <c r="Q49" s="164">
        <f t="shared" ref="Q49:Q55" si="27">Q48+N49-2</f>
        <v>2909639.51</v>
      </c>
      <c r="R49" s="29">
        <f t="shared" si="1"/>
        <v>597.34112835567521</v>
      </c>
      <c r="S49" s="5">
        <f>SUM($Q$7:$Q49)/T49</f>
        <v>998455.69604651106</v>
      </c>
      <c r="T49" s="18">
        <v>43</v>
      </c>
      <c r="U49" s="138"/>
      <c r="V49" s="131"/>
      <c r="W49" s="105"/>
      <c r="X49" s="167"/>
      <c r="Y49" s="156">
        <f t="shared" ref="Y49:Y55" si="28">Y48-K49-L49</f>
        <v>-2898027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874741.64636363601</v>
      </c>
      <c r="P50" s="7">
        <f t="shared" si="6"/>
        <v>38488632.439999983</v>
      </c>
      <c r="Q50" s="164">
        <f t="shared" si="27"/>
        <v>2909637.51</v>
      </c>
      <c r="R50" s="29">
        <f t="shared" si="1"/>
        <v>623.32733853642583</v>
      </c>
      <c r="S50" s="5">
        <f>SUM($Q$7:$Q50)/T50</f>
        <v>1041891.6463636358</v>
      </c>
      <c r="T50" s="18">
        <v>44</v>
      </c>
      <c r="U50" s="138"/>
      <c r="V50" s="131"/>
      <c r="W50" s="105"/>
      <c r="X50" s="167"/>
      <c r="Y50" s="156">
        <f t="shared" si="28"/>
        <v>-2898027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916247.06555555516</v>
      </c>
      <c r="P51" s="7">
        <f t="shared" si="6"/>
        <v>41231117.949999981</v>
      </c>
      <c r="Q51" s="164">
        <f t="shared" si="27"/>
        <v>2909635.51</v>
      </c>
      <c r="R51" s="29">
        <f t="shared" si="1"/>
        <v>648.15857945291953</v>
      </c>
      <c r="S51" s="5">
        <f>SUM($Q$7:$Q51)/T51</f>
        <v>1083397.065555555</v>
      </c>
      <c r="T51" s="18">
        <v>45</v>
      </c>
      <c r="U51" s="138"/>
      <c r="V51" s="131"/>
      <c r="W51" s="105"/>
      <c r="X51" s="167"/>
      <c r="Y51" s="156">
        <f t="shared" si="28"/>
        <v>-2898027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955947.85782608646</v>
      </c>
      <c r="P52" s="7">
        <f t="shared" si="6"/>
        <v>43973601.459999979</v>
      </c>
      <c r="Q52" s="164">
        <f t="shared" si="27"/>
        <v>2909633.51</v>
      </c>
      <c r="R52" s="29">
        <f t="shared" si="1"/>
        <v>671.91017518760771</v>
      </c>
      <c r="S52" s="5">
        <f>SUM($Q$7:$Q52)/T52</f>
        <v>1123097.8578260862</v>
      </c>
      <c r="T52" s="18">
        <v>46</v>
      </c>
      <c r="U52" s="138"/>
      <c r="V52" s="131"/>
      <c r="W52" s="105"/>
      <c r="X52" s="167"/>
      <c r="Y52" s="156">
        <f t="shared" si="28"/>
        <v>-2898027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993959.21212765912</v>
      </c>
      <c r="P53" s="7">
        <f t="shared" si="6"/>
        <v>46716082.969999976</v>
      </c>
      <c r="Q53" s="164">
        <f t="shared" si="27"/>
        <v>2909631.51</v>
      </c>
      <c r="R53" s="29">
        <f t="shared" si="1"/>
        <v>694.65103926273355</v>
      </c>
      <c r="S53" s="5">
        <f>SUM($Q$7:$Q53)/T53</f>
        <v>1161109.212127659</v>
      </c>
      <c r="T53" s="18">
        <v>47</v>
      </c>
      <c r="U53" s="138"/>
      <c r="V53" s="131"/>
      <c r="W53" s="105"/>
      <c r="X53" s="167"/>
      <c r="Y53" s="156">
        <f t="shared" si="28"/>
        <v>-2898027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1030386.7183333328</v>
      </c>
      <c r="P54" s="7">
        <f t="shared" si="6"/>
        <v>49458562.479999974</v>
      </c>
      <c r="Q54" s="164">
        <f t="shared" si="27"/>
        <v>2909629.51</v>
      </c>
      <c r="R54" s="29">
        <f t="shared" si="1"/>
        <v>716.44434240701912</v>
      </c>
      <c r="S54" s="5">
        <f>SUM($Q$7:$Q54)/T54</f>
        <v>1197536.7183333326</v>
      </c>
      <c r="T54" s="18">
        <v>48</v>
      </c>
      <c r="U54" s="138"/>
      <c r="V54" s="131"/>
      <c r="W54" s="105"/>
      <c r="X54" s="167"/>
      <c r="Y54" s="156">
        <f t="shared" si="28"/>
        <v>-2898027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1065327.3467346933</v>
      </c>
      <c r="P55" s="7">
        <f t="shared" si="6"/>
        <v>52201039.989999972</v>
      </c>
      <c r="Q55" s="164">
        <f t="shared" si="27"/>
        <v>2909627.51</v>
      </c>
      <c r="R55" s="29">
        <f t="shared" si="1"/>
        <v>737.34809855500646</v>
      </c>
      <c r="S55" s="5">
        <f>SUM($Q$7:$Q55)/T55</f>
        <v>1232477.3467346933</v>
      </c>
      <c r="T55" s="18">
        <v>49</v>
      </c>
      <c r="U55" s="138"/>
      <c r="V55" s="131"/>
      <c r="W55" s="105"/>
      <c r="X55" s="167"/>
      <c r="Y55" s="156">
        <f t="shared" si="28"/>
        <v>-2898027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65"/>
  <sheetViews>
    <sheetView topLeftCell="A5542" workbookViewId="0">
      <selection activeCell="D5565" sqref="D556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2025-05-23T09:27:36Z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